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GRITSY~1\AppData\Local\Temp\"/>
    </mc:Choice>
  </mc:AlternateContent>
  <bookViews>
    <workbookView xWindow="0" yWindow="0" windowWidth="28800" windowHeight="12132"/>
  </bookViews>
  <sheets>
    <sheet name="Целев. инд. " sheetId="1" r:id="rId1"/>
  </sheets>
  <definedNames>
    <definedName name="_xlnm.Print_Area" localSheetId="0">'Целев. инд. '!$A$1:$M$26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6" i="1" l="1"/>
  <c r="I26" i="1" s="1"/>
  <c r="H25" i="1"/>
  <c r="I25" i="1" s="1"/>
  <c r="H24" i="1"/>
  <c r="H23" i="1"/>
  <c r="H22" i="1"/>
  <c r="H21" i="1"/>
  <c r="D26" i="1" l="1"/>
  <c r="D25" i="1"/>
</calcChain>
</file>

<file path=xl/comments1.xml><?xml version="1.0" encoding="utf-8"?>
<comments xmlns="http://schemas.openxmlformats.org/spreadsheetml/2006/main">
  <authors>
    <author>Степанюк Екатерина Сергеевна</author>
  </authors>
  <commentList>
    <comment ref="H17" authorId="0" shapeId="0">
      <text>
        <r>
          <rPr>
            <b/>
            <sz val="9"/>
            <color indexed="81"/>
            <rFont val="Tahoma"/>
            <family val="2"/>
            <charset val="204"/>
          </rPr>
          <t>Степанюк Екатерина Сергеевна:</t>
        </r>
        <r>
          <rPr>
            <sz val="9"/>
            <color indexed="81"/>
            <rFont val="Tahoma"/>
            <family val="2"/>
            <charset val="204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<sst xmlns="http://schemas.openxmlformats.org/spreadsheetml/2006/main" count="66" uniqueCount="53">
  <si>
    <t>к постановлению Администрации города Норильска</t>
  </si>
  <si>
    <t>Приложение № 7</t>
  </si>
  <si>
    <t>к муниципальной программе</t>
  </si>
  <si>
    <t xml:space="preserve">ЦЕЛЕВЫЕ  ИНДИКАТОРЫ  РЕЗУЛЬТАТИВНОСТИ </t>
  </si>
  <si>
    <t>МП "Формирование современной городской среды" на 2018-2024 годы</t>
  </si>
  <si>
    <t xml:space="preserve">№№ п/п </t>
  </si>
  <si>
    <t>Целевые индикаторы результативности МП</t>
  </si>
  <si>
    <t>Ед. изм.</t>
  </si>
  <si>
    <t>Значение ЦИ до момента реализации МП</t>
  </si>
  <si>
    <t>Значения индикаторов результативности по периодам реализации МП</t>
  </si>
  <si>
    <t>Уд.вес индикатора в МП (подпрограмме МП)</t>
  </si>
  <si>
    <t>Формула расчета индикатора</t>
  </si>
  <si>
    <t>Источник информации</t>
  </si>
  <si>
    <t>Мероприятия, влияющие на значение индикатора (номер мероприятия по МП)</t>
  </si>
  <si>
    <t>2017 год</t>
  </si>
  <si>
    <t>2019 год</t>
  </si>
  <si>
    <t>2020 год</t>
  </si>
  <si>
    <t>Базовый</t>
  </si>
  <si>
    <t>План</t>
  </si>
  <si>
    <t>1.</t>
  </si>
  <si>
    <t>МП "Формирование современной городской среды"</t>
  </si>
  <si>
    <t>1.1.</t>
  </si>
  <si>
    <t xml:space="preserve">Доля благоустроенных дворовых территорий многоквартирных домов от общего количества дворовых территорий многоквартирных домов  </t>
  </si>
  <si>
    <t>%</t>
  </si>
  <si>
    <t>количество благоустроенных дворовых территорий/общее количество дворовых территорий МКД</t>
  </si>
  <si>
    <t>Акты выполненных работ и акт приемки в эксплуатацию завершенных работ</t>
  </si>
  <si>
    <t>1.1."Благоустройство дворовых территорий многоквартирных домов"</t>
  </si>
  <si>
    <t xml:space="preserve">1.2. </t>
  </si>
  <si>
    <t>площадь благоустроенных дворовых территорий/общая площадь дворовых территорий МКД</t>
  </si>
  <si>
    <t>1.3.</t>
  </si>
  <si>
    <t>Доля населения, проживающего в многоквартирных домах с благоустроенными дворовыми территориями</t>
  </si>
  <si>
    <t>численность населения, проживающего вМКД с благоустроенными дворовыми территориями/численность населения, проживающего в МКД</t>
  </si>
  <si>
    <t>1.4.</t>
  </si>
  <si>
    <t xml:space="preserve">Доля благоустроенных общественных территорий  от общего количества таких территорий  </t>
  </si>
  <si>
    <t>количество благоустроенных общественных территорий /общее количество таких территорий</t>
  </si>
  <si>
    <t xml:space="preserve">Акты выполненных работ </t>
  </si>
  <si>
    <t>1.2."Благоустройство общественных территорий"</t>
  </si>
  <si>
    <t>1.5.</t>
  </si>
  <si>
    <t xml:space="preserve">Доля площади благоустроенных общественных территорий  к общей площади таких территорий  </t>
  </si>
  <si>
    <t>площадь благоустроенных общественных территорий /общая площадь таких территорий</t>
  </si>
  <si>
    <t>1.6.</t>
  </si>
  <si>
    <t xml:space="preserve"> Площадь благоустроенных проездов дворовых территорий, прилегающих к многоквартирным домам, включенных в программу</t>
  </si>
  <si>
    <t>тыс.кв.м.</t>
  </si>
  <si>
    <t>планируемая площадь благоустроенных  проездов дворовых территорий прилегающих к многоквартирным домам, включенных в программу</t>
  </si>
  <si>
    <t xml:space="preserve">"Формирование современной городской среды" </t>
  </si>
  <si>
    <t>на 2018-2024 годы, утвержденной постановлением</t>
  </si>
  <si>
    <t xml:space="preserve">Администрацией города Норильска от 08.12.2017 </t>
  </si>
  <si>
    <t>№ 577</t>
  </si>
  <si>
    <t xml:space="preserve">Доля площади благоустроенных дворовых территорий многоквартирных домов в общей площади дворовых территорий многоквартирных домов  </t>
  </si>
  <si>
    <t>Факт</t>
  </si>
  <si>
    <t>Оценка текущего года</t>
  </si>
  <si>
    <t>Приложение № 3</t>
  </si>
  <si>
    <t>от 28.09.2021 № 465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</si>
</sst>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.0_ ;\-#,##0.0\ "/>
    <numFmt numFmtId="166" formatCode="0.0"/>
  </numFmts>
  <fonts count="1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0"/>
      <name val="Arial Cyr"/>
      <charset val="204"/>
    </font>
    <font>
      <i/>
      <sz val="10"/>
      <name val="Arial Cyr"/>
      <charset val="204"/>
    </font>
    <font>
      <sz val="7"/>
      <name val="Arial Cyr"/>
      <charset val="204"/>
    </font>
    <font>
      <sz val="8"/>
      <name val="Arial Cyr"/>
      <charset val="204"/>
    </font>
    <font>
      <sz val="10"/>
      <color rgb="FF000000"/>
      <name val="Tahoma"/>
      <family val="2"/>
      <charset val="204"/>
    </font>
    <font>
      <sz val="9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ill="1"/>
    <xf numFmtId="0" fontId="3" fillId="0" borderId="0" xfId="2" applyFont="1" applyFill="1"/>
    <xf numFmtId="0" fontId="0" fillId="0" borderId="3" xfId="0" applyFill="1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8" xfId="0" applyFill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12" xfId="0" applyFill="1" applyBorder="1" applyAlignment="1">
      <alignment horizontal="center" vertical="center"/>
    </xf>
    <xf numFmtId="0" fontId="0" fillId="0" borderId="14" xfId="0" applyFill="1" applyBorder="1" applyAlignment="1">
      <alignment horizontal="center" vertical="center"/>
    </xf>
    <xf numFmtId="0" fontId="0" fillId="0" borderId="15" xfId="0" applyFill="1" applyBorder="1" applyAlignment="1">
      <alignment horizontal="center" vertical="center"/>
    </xf>
    <xf numFmtId="0" fontId="0" fillId="0" borderId="16" xfId="0" applyFill="1" applyBorder="1" applyAlignment="1">
      <alignment horizontal="center" vertical="center"/>
    </xf>
    <xf numFmtId="0" fontId="0" fillId="0" borderId="17" xfId="0" applyFill="1" applyBorder="1" applyAlignment="1">
      <alignment horizontal="center" vertical="center"/>
    </xf>
    <xf numFmtId="0" fontId="0" fillId="0" borderId="18" xfId="0" applyFill="1" applyBorder="1" applyAlignment="1">
      <alignment horizontal="center" vertical="center"/>
    </xf>
    <xf numFmtId="0" fontId="0" fillId="0" borderId="3" xfId="0" applyFill="1" applyBorder="1" applyAlignment="1">
      <alignment horizontal="center" vertical="center"/>
    </xf>
    <xf numFmtId="0" fontId="5" fillId="0" borderId="19" xfId="0" applyFont="1" applyFill="1" applyBorder="1" applyAlignment="1">
      <alignment horizontal="left" vertical="center" wrapText="1"/>
    </xf>
    <xf numFmtId="0" fontId="0" fillId="0" borderId="19" xfId="0" applyFill="1" applyBorder="1"/>
    <xf numFmtId="0" fontId="0" fillId="0" borderId="20" xfId="0" applyFill="1" applyBorder="1"/>
    <xf numFmtId="0" fontId="0" fillId="0" borderId="21" xfId="0" applyFill="1" applyBorder="1" applyAlignment="1">
      <alignment horizontal="center" vertical="center"/>
    </xf>
    <xf numFmtId="0" fontId="0" fillId="0" borderId="22" xfId="0" applyFill="1" applyBorder="1"/>
    <xf numFmtId="0" fontId="5" fillId="0" borderId="19" xfId="0" applyFont="1" applyFill="1" applyBorder="1" applyAlignment="1">
      <alignment horizontal="center" vertical="center"/>
    </xf>
    <xf numFmtId="0" fontId="0" fillId="0" borderId="3" xfId="0" applyFill="1" applyBorder="1"/>
    <xf numFmtId="0" fontId="6" fillId="0" borderId="23" xfId="0" applyFont="1" applyFill="1" applyBorder="1" applyAlignment="1">
      <alignment horizontal="center" vertical="center"/>
    </xf>
    <xf numFmtId="0" fontId="6" fillId="0" borderId="24" xfId="0" applyFont="1" applyFill="1" applyBorder="1" applyAlignment="1">
      <alignment vertical="center" wrapText="1"/>
    </xf>
    <xf numFmtId="0" fontId="0" fillId="0" borderId="24" xfId="0" applyFill="1" applyBorder="1" applyAlignment="1">
      <alignment horizontal="center" vertical="center"/>
    </xf>
    <xf numFmtId="0" fontId="0" fillId="0" borderId="25" xfId="0" applyFill="1" applyBorder="1" applyAlignment="1">
      <alignment horizontal="center" vertical="center"/>
    </xf>
    <xf numFmtId="165" fontId="2" fillId="0" borderId="26" xfId="1" applyNumberFormat="1" applyFont="1" applyFill="1" applyBorder="1" applyAlignment="1">
      <alignment horizontal="center" vertical="center" wrapText="1"/>
    </xf>
    <xf numFmtId="165" fontId="2" fillId="0" borderId="27" xfId="1" applyNumberFormat="1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7" fillId="0" borderId="24" xfId="0" applyFont="1" applyFill="1" applyBorder="1" applyAlignment="1">
      <alignment horizontal="center" vertical="center" wrapText="1"/>
    </xf>
    <xf numFmtId="0" fontId="8" fillId="0" borderId="24" xfId="0" applyFont="1" applyFill="1" applyBorder="1" applyAlignment="1">
      <alignment horizontal="center" vertical="center" wrapText="1"/>
    </xf>
    <xf numFmtId="0" fontId="8" fillId="0" borderId="23" xfId="0" applyFont="1" applyFill="1" applyBorder="1" applyAlignment="1">
      <alignment vertical="center" wrapText="1"/>
    </xf>
    <xf numFmtId="166" fontId="0" fillId="0" borderId="6" xfId="0" applyNumberFormat="1" applyFill="1" applyBorder="1" applyAlignment="1">
      <alignment horizontal="center" vertical="center"/>
    </xf>
    <xf numFmtId="166" fontId="0" fillId="0" borderId="7" xfId="0" applyNumberFormat="1" applyFill="1" applyBorder="1" applyAlignment="1">
      <alignment horizontal="center" vertical="center"/>
    </xf>
    <xf numFmtId="166" fontId="0" fillId="0" borderId="28" xfId="0" applyNumberFormat="1" applyFill="1" applyBorder="1" applyAlignment="1">
      <alignment horizontal="center" vertical="center"/>
    </xf>
    <xf numFmtId="0" fontId="7" fillId="0" borderId="9" xfId="0" applyFont="1" applyFill="1" applyBorder="1" applyAlignment="1">
      <alignment horizontal="center" vertical="center" wrapText="1"/>
    </xf>
    <xf numFmtId="0" fontId="6" fillId="0" borderId="10" xfId="0" applyFont="1" applyFill="1" applyBorder="1" applyAlignment="1">
      <alignment horizontal="center" vertical="center"/>
    </xf>
    <xf numFmtId="0" fontId="6" fillId="0" borderId="11" xfId="0" applyFont="1" applyFill="1" applyBorder="1" applyAlignment="1">
      <alignment vertical="center" wrapText="1"/>
    </xf>
    <xf numFmtId="0" fontId="0" fillId="0" borderId="11" xfId="0" applyFill="1" applyBorder="1" applyAlignment="1">
      <alignment horizontal="center" vertical="center"/>
    </xf>
    <xf numFmtId="166" fontId="0" fillId="0" borderId="13" xfId="0" applyNumberFormat="1" applyFill="1" applyBorder="1" applyAlignment="1">
      <alignment horizontal="center" vertical="center"/>
    </xf>
    <xf numFmtId="166" fontId="0" fillId="0" borderId="29" xfId="0" applyNumberFormat="1" applyFill="1" applyBorder="1" applyAlignment="1">
      <alignment horizontal="center" vertical="center"/>
    </xf>
    <xf numFmtId="166" fontId="0" fillId="0" borderId="12" xfId="0" applyNumberFormat="1" applyFill="1" applyBorder="1" applyAlignment="1">
      <alignment horizontal="center" vertical="center"/>
    </xf>
    <xf numFmtId="0" fontId="2" fillId="0" borderId="30" xfId="0" applyFont="1" applyFill="1" applyBorder="1" applyAlignment="1">
      <alignment horizontal="center" vertical="center" wrapText="1"/>
    </xf>
    <xf numFmtId="0" fontId="7" fillId="0" borderId="31" xfId="0" applyFont="1" applyFill="1" applyBorder="1" applyAlignment="1">
      <alignment horizontal="center" vertical="center" wrapText="1"/>
    </xf>
    <xf numFmtId="0" fontId="8" fillId="0" borderId="11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vertical="center" wrapText="1"/>
    </xf>
    <xf numFmtId="0" fontId="9" fillId="0" borderId="0" xfId="0" applyFont="1" applyFill="1" applyAlignment="1">
      <alignment vertical="center"/>
    </xf>
    <xf numFmtId="0" fontId="0" fillId="0" borderId="11" xfId="0" applyFill="1" applyBorder="1" applyAlignment="1">
      <alignment horizontal="center" vertical="center"/>
    </xf>
    <xf numFmtId="0" fontId="0" fillId="0" borderId="36" xfId="0" applyFill="1" applyBorder="1" applyAlignment="1">
      <alignment horizontal="center" vertical="center"/>
    </xf>
    <xf numFmtId="0" fontId="0" fillId="0" borderId="37" xfId="0" applyFill="1" applyBorder="1" applyAlignment="1">
      <alignment horizontal="center" vertical="center"/>
    </xf>
    <xf numFmtId="0" fontId="0" fillId="0" borderId="38" xfId="0" applyFill="1" applyBorder="1"/>
    <xf numFmtId="0" fontId="0" fillId="0" borderId="39" xfId="0" applyFill="1" applyBorder="1" applyAlignment="1">
      <alignment horizontal="center" wrapText="1"/>
    </xf>
    <xf numFmtId="0" fontId="0" fillId="0" borderId="40" xfId="0" applyFill="1" applyBorder="1"/>
    <xf numFmtId="165" fontId="2" fillId="0" borderId="41" xfId="1" applyNumberFormat="1" applyFont="1" applyFill="1" applyBorder="1" applyAlignment="1">
      <alignment vertical="center"/>
    </xf>
    <xf numFmtId="165" fontId="2" fillId="0" borderId="8" xfId="1" applyNumberFormat="1" applyFont="1" applyFill="1" applyBorder="1" applyAlignment="1">
      <alignment vertical="center"/>
    </xf>
    <xf numFmtId="165" fontId="2" fillId="0" borderId="35" xfId="1" applyNumberFormat="1" applyFont="1" applyFill="1" applyBorder="1" applyAlignment="1">
      <alignment vertical="center"/>
    </xf>
    <xf numFmtId="165" fontId="2" fillId="0" borderId="24" xfId="1" applyNumberFormat="1" applyFont="1" applyFill="1" applyBorder="1" applyAlignment="1">
      <alignment vertical="center"/>
    </xf>
    <xf numFmtId="165" fontId="2" fillId="0" borderId="9" xfId="1" applyNumberFormat="1" applyFont="1" applyFill="1" applyBorder="1" applyAlignment="1">
      <alignment vertical="center"/>
    </xf>
    <xf numFmtId="165" fontId="2" fillId="0" borderId="33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10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5" xfId="0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11" xfId="0" applyFill="1" applyBorder="1" applyAlignment="1">
      <alignment horizontal="center" vertical="center"/>
    </xf>
    <xf numFmtId="0" fontId="0" fillId="0" borderId="32" xfId="0" applyFill="1" applyBorder="1" applyAlignment="1">
      <alignment horizontal="center"/>
    </xf>
    <xf numFmtId="0" fontId="0" fillId="0" borderId="33" xfId="0" applyBorder="1" applyAlignment="1">
      <alignment horizontal="center"/>
    </xf>
    <xf numFmtId="0" fontId="0" fillId="0" borderId="34" xfId="0" applyFill="1" applyBorder="1" applyAlignment="1">
      <alignment horizontal="center" vertical="center" wrapText="1"/>
    </xf>
    <xf numFmtId="0" fontId="0" fillId="0" borderId="20" xfId="0" applyFill="1" applyBorder="1" applyAlignment="1">
      <alignment horizontal="center" vertical="center" wrapText="1"/>
    </xf>
    <xf numFmtId="0" fontId="0" fillId="0" borderId="20" xfId="0" applyBorder="1" applyAlignment="1">
      <alignment horizontal="center" vertical="center" wrapText="1"/>
    </xf>
    <xf numFmtId="0" fontId="0" fillId="0" borderId="19" xfId="0" applyBorder="1" applyAlignment="1">
      <alignment horizontal="center" vertical="center" wrapText="1"/>
    </xf>
  </cellXfs>
  <cellStyles count="3">
    <cellStyle name="Обычный" xfId="0" builtinId="0"/>
    <cellStyle name="Обычный 2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M31"/>
  <sheetViews>
    <sheetView tabSelected="1" view="pageBreakPreview" topLeftCell="C1" zoomScaleNormal="100" zoomScaleSheetLayoutView="100" workbookViewId="0">
      <selection activeCell="L3" sqref="L3"/>
    </sheetView>
  </sheetViews>
  <sheetFormatPr defaultColWidth="9.109375" defaultRowHeight="13.2" x14ac:dyDescent="0.25"/>
  <cols>
    <col min="1" max="1" width="6.88671875" style="1" customWidth="1"/>
    <col min="2" max="2" width="33.6640625" style="1" customWidth="1"/>
    <col min="3" max="3" width="10.44140625" style="1" customWidth="1"/>
    <col min="4" max="4" width="18.44140625" style="1" customWidth="1"/>
    <col min="5" max="5" width="14.109375" style="1" customWidth="1"/>
    <col min="6" max="6" width="14" style="1" customWidth="1"/>
    <col min="7" max="7" width="11.88671875" style="1" bestFit="1" customWidth="1"/>
    <col min="8" max="9" width="11.88671875" style="1" customWidth="1"/>
    <col min="10" max="10" width="16.5546875" style="1" customWidth="1"/>
    <col min="11" max="11" width="25" style="1" customWidth="1"/>
    <col min="12" max="12" width="23" style="1" customWidth="1"/>
    <col min="13" max="13" width="24.5546875" style="1" customWidth="1"/>
    <col min="14" max="16384" width="9.109375" style="1"/>
  </cols>
  <sheetData>
    <row r="1" spans="1:13" x14ac:dyDescent="0.25">
      <c r="J1" s="2"/>
      <c r="L1" s="1" t="s">
        <v>51</v>
      </c>
    </row>
    <row r="2" spans="1:13" x14ac:dyDescent="0.25">
      <c r="J2" s="2"/>
      <c r="L2" s="1" t="s">
        <v>0</v>
      </c>
    </row>
    <row r="3" spans="1:13" x14ac:dyDescent="0.25">
      <c r="J3" s="2"/>
      <c r="L3" s="1" t="s">
        <v>52</v>
      </c>
    </row>
    <row r="4" spans="1:13" x14ac:dyDescent="0.25">
      <c r="J4" s="2"/>
    </row>
    <row r="5" spans="1:13" x14ac:dyDescent="0.25">
      <c r="L5" s="1" t="s">
        <v>1</v>
      </c>
    </row>
    <row r="6" spans="1:13" x14ac:dyDescent="0.25">
      <c r="L6" s="1" t="s">
        <v>2</v>
      </c>
    </row>
    <row r="7" spans="1:13" x14ac:dyDescent="0.25">
      <c r="L7" s="1" t="s">
        <v>44</v>
      </c>
    </row>
    <row r="8" spans="1:13" x14ac:dyDescent="0.25">
      <c r="L8" s="1" t="s">
        <v>45</v>
      </c>
    </row>
    <row r="9" spans="1:13" x14ac:dyDescent="0.25">
      <c r="L9" s="1" t="s">
        <v>46</v>
      </c>
    </row>
    <row r="10" spans="1:13" x14ac:dyDescent="0.25">
      <c r="L10" s="1" t="s">
        <v>47</v>
      </c>
    </row>
    <row r="12" spans="1:13" ht="15.6" x14ac:dyDescent="0.3">
      <c r="A12" s="59" t="s">
        <v>3</v>
      </c>
      <c r="B12" s="59"/>
      <c r="C12" s="59"/>
      <c r="D12" s="59"/>
      <c r="E12" s="59"/>
      <c r="F12" s="59"/>
      <c r="G12" s="59"/>
      <c r="H12" s="59"/>
      <c r="I12" s="59"/>
      <c r="J12" s="59"/>
      <c r="K12" s="59"/>
      <c r="L12" s="59"/>
      <c r="M12" s="59"/>
    </row>
    <row r="13" spans="1:13" ht="29.25" customHeight="1" x14ac:dyDescent="0.25">
      <c r="A13" s="60" t="s">
        <v>4</v>
      </c>
      <c r="B13" s="60"/>
      <c r="C13" s="60"/>
      <c r="D13" s="60"/>
      <c r="E13" s="60"/>
      <c r="F13" s="60"/>
      <c r="G13" s="60"/>
      <c r="H13" s="60"/>
      <c r="I13" s="60"/>
      <c r="J13" s="60"/>
      <c r="K13" s="60"/>
      <c r="L13" s="60"/>
      <c r="M13" s="60"/>
    </row>
    <row r="15" spans="1:13" ht="13.8" thickBot="1" x14ac:dyDescent="0.3"/>
    <row r="16" spans="1:13" ht="50.25" customHeight="1" x14ac:dyDescent="0.25">
      <c r="A16" s="61" t="s">
        <v>5</v>
      </c>
      <c r="B16" s="64" t="s">
        <v>6</v>
      </c>
      <c r="C16" s="67" t="s">
        <v>7</v>
      </c>
      <c r="D16" s="3" t="s">
        <v>8</v>
      </c>
      <c r="E16" s="72" t="s">
        <v>9</v>
      </c>
      <c r="F16" s="73"/>
      <c r="G16" s="73"/>
      <c r="H16" s="74"/>
      <c r="I16" s="75"/>
      <c r="J16" s="64" t="s">
        <v>10</v>
      </c>
      <c r="K16" s="64" t="s">
        <v>11</v>
      </c>
      <c r="L16" s="64" t="s">
        <v>12</v>
      </c>
      <c r="M16" s="61" t="s">
        <v>13</v>
      </c>
    </row>
    <row r="17" spans="1:13" x14ac:dyDescent="0.25">
      <c r="A17" s="62"/>
      <c r="B17" s="65"/>
      <c r="C17" s="68"/>
      <c r="D17" s="4" t="s">
        <v>14</v>
      </c>
      <c r="E17" s="5" t="s">
        <v>15</v>
      </c>
      <c r="F17" s="6" t="s">
        <v>16</v>
      </c>
      <c r="G17" s="48">
        <v>2021</v>
      </c>
      <c r="H17" s="6">
        <v>2021</v>
      </c>
      <c r="I17" s="7">
        <v>2022</v>
      </c>
      <c r="J17" s="65"/>
      <c r="K17" s="65"/>
      <c r="L17" s="65"/>
      <c r="M17" s="62"/>
    </row>
    <row r="18" spans="1:13" ht="40.200000000000003" thickBot="1" x14ac:dyDescent="0.3">
      <c r="A18" s="63"/>
      <c r="B18" s="66"/>
      <c r="C18" s="69"/>
      <c r="D18" s="8" t="s">
        <v>17</v>
      </c>
      <c r="E18" s="70" t="s">
        <v>49</v>
      </c>
      <c r="F18" s="71"/>
      <c r="G18" s="8" t="s">
        <v>18</v>
      </c>
      <c r="H18" s="51" t="s">
        <v>50</v>
      </c>
      <c r="I18" s="47" t="s">
        <v>18</v>
      </c>
      <c r="J18" s="66"/>
      <c r="K18" s="66"/>
      <c r="L18" s="66"/>
      <c r="M18" s="63"/>
    </row>
    <row r="19" spans="1:13" ht="13.8" thickBot="1" x14ac:dyDescent="0.3">
      <c r="A19" s="9">
        <v>1</v>
      </c>
      <c r="B19" s="10">
        <v>2</v>
      </c>
      <c r="C19" s="10">
        <v>3</v>
      </c>
      <c r="D19" s="11">
        <v>4</v>
      </c>
      <c r="E19" s="12">
        <v>5</v>
      </c>
      <c r="F19" s="13">
        <v>6</v>
      </c>
      <c r="G19" s="49">
        <v>7</v>
      </c>
      <c r="H19" s="13">
        <v>8</v>
      </c>
      <c r="I19" s="10">
        <v>9</v>
      </c>
      <c r="J19" s="10">
        <v>10</v>
      </c>
      <c r="K19" s="9">
        <v>11</v>
      </c>
      <c r="L19" s="9">
        <v>12</v>
      </c>
      <c r="M19" s="9">
        <v>13</v>
      </c>
    </row>
    <row r="20" spans="1:13" ht="45.75" customHeight="1" x14ac:dyDescent="0.25">
      <c r="A20" s="14" t="s">
        <v>19</v>
      </c>
      <c r="B20" s="15" t="s">
        <v>20</v>
      </c>
      <c r="C20" s="16"/>
      <c r="D20" s="17"/>
      <c r="E20" s="18"/>
      <c r="F20" s="19"/>
      <c r="G20" s="50"/>
      <c r="H20" s="52"/>
      <c r="I20" s="16"/>
      <c r="J20" s="20">
        <v>1</v>
      </c>
      <c r="K20" s="16"/>
      <c r="L20" s="16"/>
      <c r="M20" s="21"/>
    </row>
    <row r="21" spans="1:13" ht="52.5" customHeight="1" x14ac:dyDescent="0.25">
      <c r="A21" s="22" t="s">
        <v>21</v>
      </c>
      <c r="B21" s="23" t="s">
        <v>22</v>
      </c>
      <c r="C21" s="24" t="s">
        <v>23</v>
      </c>
      <c r="D21" s="25">
        <v>26.9</v>
      </c>
      <c r="E21" s="26">
        <v>34.5</v>
      </c>
      <c r="F21" s="27">
        <v>35.799999999999997</v>
      </c>
      <c r="G21" s="54">
        <v>37.1</v>
      </c>
      <c r="H21" s="54">
        <f>170/458*100</f>
        <v>37.117903930131</v>
      </c>
      <c r="I21" s="56">
        <v>37.799999999999997</v>
      </c>
      <c r="J21" s="28">
        <v>0.2</v>
      </c>
      <c r="K21" s="29" t="s">
        <v>24</v>
      </c>
      <c r="L21" s="30" t="s">
        <v>25</v>
      </c>
      <c r="M21" s="31" t="s">
        <v>26</v>
      </c>
    </row>
    <row r="22" spans="1:13" ht="54.75" customHeight="1" x14ac:dyDescent="0.25">
      <c r="A22" s="22" t="s">
        <v>27</v>
      </c>
      <c r="B22" s="23" t="s">
        <v>48</v>
      </c>
      <c r="C22" s="24" t="s">
        <v>23</v>
      </c>
      <c r="D22" s="25">
        <v>28.9</v>
      </c>
      <c r="E22" s="26">
        <v>33.200000000000003</v>
      </c>
      <c r="F22" s="27">
        <v>33.9</v>
      </c>
      <c r="G22" s="53">
        <v>34.4</v>
      </c>
      <c r="H22" s="53">
        <f>509.5/1480.9*100</f>
        <v>34.40475386589236</v>
      </c>
      <c r="I22" s="56">
        <v>34.5</v>
      </c>
      <c r="J22" s="28">
        <v>0.2</v>
      </c>
      <c r="K22" s="29" t="s">
        <v>28</v>
      </c>
      <c r="L22" s="30" t="s">
        <v>25</v>
      </c>
      <c r="M22" s="31" t="s">
        <v>26</v>
      </c>
    </row>
    <row r="23" spans="1:13" ht="65.25" customHeight="1" x14ac:dyDescent="0.25">
      <c r="A23" s="22" t="s">
        <v>29</v>
      </c>
      <c r="B23" s="23" t="s">
        <v>41</v>
      </c>
      <c r="C23" s="24" t="s">
        <v>42</v>
      </c>
      <c r="D23" s="25"/>
      <c r="E23" s="26">
        <v>1.7</v>
      </c>
      <c r="F23" s="27">
        <v>1.6</v>
      </c>
      <c r="G23" s="53">
        <v>1.2</v>
      </c>
      <c r="H23" s="53">
        <f>1170/1000</f>
        <v>1.17</v>
      </c>
      <c r="I23" s="56">
        <v>0.6</v>
      </c>
      <c r="J23" s="28">
        <v>0.1</v>
      </c>
      <c r="K23" s="29" t="s">
        <v>43</v>
      </c>
      <c r="L23" s="30" t="s">
        <v>25</v>
      </c>
      <c r="M23" s="31" t="s">
        <v>26</v>
      </c>
    </row>
    <row r="24" spans="1:13" ht="63.75" customHeight="1" x14ac:dyDescent="0.25">
      <c r="A24" s="22" t="s">
        <v>32</v>
      </c>
      <c r="B24" s="23" t="s">
        <v>30</v>
      </c>
      <c r="C24" s="24" t="s">
        <v>23</v>
      </c>
      <c r="D24" s="25">
        <v>19.2</v>
      </c>
      <c r="E24" s="26">
        <v>23.5</v>
      </c>
      <c r="F24" s="27">
        <v>24.3</v>
      </c>
      <c r="G24" s="53">
        <v>24.9</v>
      </c>
      <c r="H24" s="53">
        <f>45662/183420*100</f>
        <v>24.894777014502235</v>
      </c>
      <c r="I24" s="56">
        <v>25.1</v>
      </c>
      <c r="J24" s="28">
        <v>0.1</v>
      </c>
      <c r="K24" s="29" t="s">
        <v>31</v>
      </c>
      <c r="L24" s="30" t="s">
        <v>25</v>
      </c>
      <c r="M24" s="31" t="s">
        <v>26</v>
      </c>
    </row>
    <row r="25" spans="1:13" ht="53.25" customHeight="1" x14ac:dyDescent="0.25">
      <c r="A25" s="22" t="s">
        <v>37</v>
      </c>
      <c r="B25" s="23" t="s">
        <v>33</v>
      </c>
      <c r="C25" s="24" t="s">
        <v>23</v>
      </c>
      <c r="D25" s="32">
        <f>64/123*100</f>
        <v>52.032520325203258</v>
      </c>
      <c r="E25" s="33">
        <v>54.5</v>
      </c>
      <c r="F25" s="34">
        <v>56.9</v>
      </c>
      <c r="G25" s="54">
        <v>59.3</v>
      </c>
      <c r="H25" s="54">
        <f>73/123*100</f>
        <v>59.349593495934961</v>
      </c>
      <c r="I25" s="57">
        <f>H25</f>
        <v>59.349593495934961</v>
      </c>
      <c r="J25" s="28">
        <v>0.2</v>
      </c>
      <c r="K25" s="35" t="s">
        <v>34</v>
      </c>
      <c r="L25" s="30" t="s">
        <v>35</v>
      </c>
      <c r="M25" s="31" t="s">
        <v>36</v>
      </c>
    </row>
    <row r="26" spans="1:13" ht="53.25" customHeight="1" thickBot="1" x14ac:dyDescent="0.3">
      <c r="A26" s="36" t="s">
        <v>40</v>
      </c>
      <c r="B26" s="37" t="s">
        <v>38</v>
      </c>
      <c r="C26" s="38" t="s">
        <v>23</v>
      </c>
      <c r="D26" s="39">
        <f>64/123*100</f>
        <v>52.032520325203258</v>
      </c>
      <c r="E26" s="40">
        <v>54.8</v>
      </c>
      <c r="F26" s="41">
        <v>58.3</v>
      </c>
      <c r="G26" s="55">
        <v>60.5</v>
      </c>
      <c r="H26" s="55">
        <f>292.3/483.2*100</f>
        <v>60.492549668874176</v>
      </c>
      <c r="I26" s="58">
        <f>H26</f>
        <v>60.492549668874176</v>
      </c>
      <c r="J26" s="42">
        <v>0.2</v>
      </c>
      <c r="K26" s="43" t="s">
        <v>39</v>
      </c>
      <c r="L26" s="44" t="s">
        <v>35</v>
      </c>
      <c r="M26" s="45" t="s">
        <v>36</v>
      </c>
    </row>
    <row r="29" spans="1:13" x14ac:dyDescent="0.25">
      <c r="D29" s="46"/>
    </row>
    <row r="30" spans="1:13" x14ac:dyDescent="0.25">
      <c r="D30" s="46"/>
    </row>
    <row r="31" spans="1:13" x14ac:dyDescent="0.25">
      <c r="D31" s="46"/>
    </row>
  </sheetData>
  <mergeCells count="11">
    <mergeCell ref="A12:M12"/>
    <mergeCell ref="A13:M13"/>
    <mergeCell ref="A16:A18"/>
    <mergeCell ref="B16:B18"/>
    <mergeCell ref="C16:C18"/>
    <mergeCell ref="J16:J18"/>
    <mergeCell ref="K16:K18"/>
    <mergeCell ref="L16:L18"/>
    <mergeCell ref="M16:M18"/>
    <mergeCell ref="E18:F18"/>
    <mergeCell ref="E16:I16"/>
  </mergeCells>
  <pageMargins left="0.11811023622047245" right="0.11811023622047245" top="0.74803149606299213" bottom="0.74803149606299213" header="0.31496062992125984" footer="0.31496062992125984"/>
  <pageSetup paperSize="9" scale="64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Целев. инд. </vt:lpstr>
      <vt:lpstr>'Целев. инд. 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Степанюк Екатерина Сергеевна</dc:creator>
  <cp:lastModifiedBy>Грицюк Марина Геннадьевна</cp:lastModifiedBy>
  <cp:lastPrinted>2020-11-04T06:46:36Z</cp:lastPrinted>
  <dcterms:created xsi:type="dcterms:W3CDTF">2019-10-10T04:00:26Z</dcterms:created>
  <dcterms:modified xsi:type="dcterms:W3CDTF">2021-09-28T04:41:27Z</dcterms:modified>
</cp:coreProperties>
</file>